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<sst xmlns="http://schemas.openxmlformats.org/spreadsheetml/2006/main" count="116" uniqueCount="73">
  <si>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</si>
  <si>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</si>
  <si>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</si>
  <si>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</si>
  <si>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</si>
  <si>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28.9.2024</t>
  </si>
  <si>
    <t>Domácí</t>
  </si>
  <si>
    <t>TJ Start Rychnov n. Kn.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</si>
  <si>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</si>
  <si>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</si>
  <si>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</si>
  <si>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</si>
  <si>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</si>
  <si>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</si>
  <si>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</si>
  <si>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</si>
  <si>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</si>
  <si>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</si>
  <si>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</si>
  <si>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</si>
  <si>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</si>
  <si>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Podzimek</t>
  </si>
  <si>
    <t>Flek</t>
  </si>
  <si>
    <t>Martin</t>
  </si>
  <si>
    <t>Jakub</t>
  </si>
  <si>
    <t>Urbánek</t>
  </si>
  <si>
    <t>Lukáč</t>
  </si>
  <si>
    <t>Ladislav</t>
  </si>
  <si>
    <t>Otakar</t>
  </si>
  <si>
    <t>Šmejda</t>
  </si>
  <si>
    <t>Jaroslav</t>
  </si>
  <si>
    <t>Roman</t>
  </si>
  <si>
    <t>Seniura</t>
  </si>
  <si>
    <t>Sehnal</t>
  </si>
  <si>
    <t>Petr</t>
  </si>
  <si>
    <t>Brouček</t>
  </si>
  <si>
    <t>Havíř</t>
  </si>
  <si>
    <t>Jiří</t>
  </si>
  <si>
    <t>Čihák</t>
  </si>
  <si>
    <t>Pen</t>
  </si>
  <si>
    <t>Boštjan</t>
  </si>
  <si>
    <t>Celkový výkon družstva  </t>
  </si>
  <si>
    <t>Vedoucí družstva         Jméno:</t>
  </si>
  <si>
    <t xml:space="preserve">Jakub Seniura  </t>
  </si>
  <si>
    <t>Bodový zisk</t>
  </si>
  <si>
    <t>Petr Havíř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</si>
  <si>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</si>
  <si>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</si>
  <si>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</si>
  <si>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</si>
  <si>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</si>
  <si>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</si>
  <si>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</si>
  <si>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</si>
  <si>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</si>
  <si>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</si>
  <si>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</si>
  <si>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</si>
  <si>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</si>
  <si>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</si>
  <si>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</si>
  <si>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</si>
  <si>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</si>
  <si>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</si>
  <si>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</si>
  <si>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</si>
  <si>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</si>
  <si>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Koráb Ondřej</t>
  </si>
  <si>
    <t>Seniura Jakub</t>
  </si>
  <si>
    <t>Napomínání hráčů za nesportovní chování či vyloučení ze startu:</t>
  </si>
  <si>
    <t>Různé:</t>
  </si>
  <si>
    <t xml:space="preserve">Datum a podpis rozhodčího:  </t>
  </si>
  <si>
    <t>28.9.2024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</si>
</sst>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8" workbookViewId="0">
      <selection activeCell="A28" sqref="A28:B2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43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54</v>
      </c>
      <c r="P8" s="12">
        <v>0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35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44</v>
      </c>
      <c r="P9" s="18">
        <v>0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61</v>
      </c>
      <c r="F10" s="18">
        <v>0</v>
      </c>
      <c r="G10" s="19">
        <f>IF(AND(ISBLANK(D10),ISBLANK(E10)),"",D10+E10)</f>
        <v>165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54</v>
      </c>
      <c r="P10" s="18">
        <v>1</v>
      </c>
      <c r="Q10" s="19">
        <f>IF(AND(ISBLANK(N10),ISBLANK(O10)),"",N10+O10)</f>
        <v>152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54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60</v>
      </c>
      <c r="P11" s="23">
        <v>1</v>
      </c>
      <c r="Q11" s="24">
        <f>IF(AND(ISBLANK(N11),ISBLANK(O11)),"",N11+O11)</f>
        <v>161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11572</v>
      </c>
      <c r="B12" s="97"/>
      <c r="C12" s="26" t="s">
        <v>18</v>
      </c>
      <c r="D12" s="27">
        <f>IF(ISNUMBER($G12),SUM(D8:D11),"")</f>
        <v>395</v>
      </c>
      <c r="E12" s="28">
        <f>IF(ISNUMBER($G12),SUM(E8:E11),"")</f>
        <v>193</v>
      </c>
      <c r="F12" s="28">
        <f>IF(ISNUMBER($G12),SUM(F8:F11),"")</f>
        <v>3</v>
      </c>
      <c r="G12" s="29">
        <f>IF(SUM($G8:$G11)+SUM($Q8:$Q11)&gt;0,SUM(G8:G11),"")</f>
        <v>588</v>
      </c>
      <c r="H12" s="27">
        <f>IF(ISNUMBER($G12),SUM(H8:H11),"")</f>
        <v>2</v>
      </c>
      <c r="I12" s="99"/>
      <c r="K12" s="96">
        <v>19643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212</v>
      </c>
      <c r="P12" s="28">
        <f>IF(ISNUMBER($G12),SUM(P8:P11),"")</f>
        <v>2</v>
      </c>
      <c r="Q12" s="29">
        <f>IF(SUM($G8:$G11)+SUM($Q8:$Q11)&gt;0,SUM(Q8:Q11),"")</f>
        <v>595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62</v>
      </c>
      <c r="F13" s="12">
        <v>1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26</v>
      </c>
      <c r="P13" s="12">
        <v>2</v>
      </c>
      <c r="Q13" s="13">
        <f>IF(AND(ISBLANK(N13),ISBLANK(O13)),"",N13+O13)</f>
        <v>106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66</v>
      </c>
      <c r="E14" s="18">
        <v>33</v>
      </c>
      <c r="F14" s="18">
        <v>1</v>
      </c>
      <c r="G14" s="19">
        <f>IF(AND(ISBLANK(D14),ISBLANK(E14)),"",D14+E14)</f>
        <v>99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40</v>
      </c>
      <c r="P14" s="18">
        <v>4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53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44</v>
      </c>
      <c r="P15" s="18">
        <v>1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42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44</v>
      </c>
      <c r="P16" s="23">
        <v>0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23504</v>
      </c>
      <c r="B17" s="97"/>
      <c r="C17" s="26" t="s">
        <v>18</v>
      </c>
      <c r="D17" s="27">
        <f>IF(ISNUMBER($G17),SUM(D13:D16),"")</f>
        <v>342</v>
      </c>
      <c r="E17" s="28">
        <f>IF(ISNUMBER($G17),SUM(E13:E16),"")</f>
        <v>190</v>
      </c>
      <c r="F17" s="28">
        <f>IF(ISNUMBER($G17),SUM(F13:F16),"")</f>
        <v>4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19641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154</v>
      </c>
      <c r="P17" s="28">
        <f>IF(ISNUMBER($G17),SUM(P13:P16),"")</f>
        <v>7</v>
      </c>
      <c r="Q17" s="29">
        <f>IF(SUM($G13:$G16)+SUM($Q13:$Q16)&gt;0,SUM(Q13:Q16),"")</f>
        <v>512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26</v>
      </c>
      <c r="F18" s="12">
        <v>4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96</v>
      </c>
      <c r="O18" s="12">
        <v>44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43</v>
      </c>
      <c r="F19" s="18">
        <v>3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35</v>
      </c>
      <c r="P19" s="18">
        <v>3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36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36</v>
      </c>
      <c r="P20" s="18">
        <v>2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72</v>
      </c>
      <c r="F21" s="23">
        <v>0</v>
      </c>
      <c r="G21" s="24">
        <f>IF(AND(ISBLANK(D21),ISBLANK(E21)),"",D21+E21)</f>
        <v>169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45</v>
      </c>
      <c r="P21" s="23">
        <v>1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177</v>
      </c>
      <c r="F22" s="28">
        <f>IF(ISNUMBER($G22),SUM(F18:F21),"")</f>
        <v>9</v>
      </c>
      <c r="G22" s="29">
        <f>IF(SUM($G18:$G21)+SUM($Q18:$Q21)&gt;0,SUM(G18:G21),"")</f>
        <v>553</v>
      </c>
      <c r="H22" s="27">
        <f>IF(ISNUMBER($G22),SUM(H18:H21),"")</f>
        <v>2</v>
      </c>
      <c r="I22" s="99"/>
      <c r="K22" s="96">
        <v>6326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160</v>
      </c>
      <c r="P22" s="28">
        <f>IF(ISNUMBER($G22),SUM(P18:P21),"")</f>
        <v>7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36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62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35</v>
      </c>
      <c r="F24" s="18">
        <v>2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31</v>
      </c>
      <c r="P24" s="18">
        <v>3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78</v>
      </c>
      <c r="E25" s="18">
        <v>43</v>
      </c>
      <c r="F25" s="18">
        <v>1</v>
      </c>
      <c r="G25" s="19">
        <f>IF(AND(ISBLANK(D25),ISBLANK(E25)),"",D25+E25)</f>
        <v>121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104</v>
      </c>
      <c r="O25" s="18">
        <v>43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44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42</v>
      </c>
      <c r="P26" s="23">
        <v>1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14807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158</v>
      </c>
      <c r="F27" s="28">
        <f>IF(ISNUMBER($G27),SUM(F23:F26),"")</f>
        <v>5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21035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178</v>
      </c>
      <c r="P27" s="28">
        <f>IF(ISNUMBER($G27),SUM(P23:P26),"")</f>
        <v>4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90</v>
      </c>
      <c r="E28" s="12">
        <v>44</v>
      </c>
      <c r="F28" s="12">
        <v>4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97</v>
      </c>
      <c r="O28" s="12">
        <v>44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52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32</v>
      </c>
      <c r="P29" s="18">
        <v>1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53</v>
      </c>
      <c r="F30" s="18">
        <v>0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89</v>
      </c>
      <c r="O30" s="18">
        <v>33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36</v>
      </c>
      <c r="F31" s="23">
        <v>1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42</v>
      </c>
      <c r="P31" s="23">
        <v>3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12366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185</v>
      </c>
      <c r="F32" s="28">
        <f>IF(ISNUMBER($G32),SUM(F28:F31),"")</f>
        <v>5</v>
      </c>
      <c r="G32" s="29">
        <f>IF(SUM($G28:$G31)+SUM($Q28:$Q31)&gt;0,SUM(G28:G31),"")</f>
        <v>568</v>
      </c>
      <c r="H32" s="27">
        <f>IF(ISNUMBER($G32),SUM(H28:H31),"")</f>
        <v>2</v>
      </c>
      <c r="I32" s="99"/>
      <c r="K32" s="96">
        <v>9247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151</v>
      </c>
      <c r="P32" s="28">
        <f>IF(ISNUMBER($G32),SUM(P28:P31),"")</f>
        <v>6</v>
      </c>
      <c r="Q32" s="29">
        <f>IF(SUM($G28:$G31)+SUM($Q28:$Q31)&gt;0,SUM(Q28:Q31),"")</f>
        <v>521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45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94</v>
      </c>
      <c r="O33" s="12">
        <v>34</v>
      </c>
      <c r="P33" s="12">
        <v>2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101</v>
      </c>
      <c r="O34" s="18">
        <v>36</v>
      </c>
      <c r="P34" s="18">
        <v>1</v>
      </c>
      <c r="Q34" s="19">
        <f>IF(AND(ISBLANK(N34),ISBLANK(O34)),"",N34+O34)</f>
        <v>137</v>
      </c>
      <c r="R34" s="20">
        <f>IF(ISNUMBER($H34),1-$H34,"")</f>
        <v>0.5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90</v>
      </c>
      <c r="E35" s="18">
        <v>57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86</v>
      </c>
      <c r="O35" s="18">
        <v>58</v>
      </c>
      <c r="P35" s="18">
        <v>1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34</v>
      </c>
      <c r="F36" s="23">
        <v>2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33</v>
      </c>
      <c r="P36" s="23">
        <v>2</v>
      </c>
      <c r="Q36" s="24">
        <f>IF(AND(ISBLANK(N36),ISBLANK(O36)),"",N36+O36)</f>
        <v>115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181</v>
      </c>
      <c r="F37" s="28">
        <f>IF(ISNUMBER($G37),SUM(F33:F36),"")</f>
        <v>4</v>
      </c>
      <c r="G37" s="29">
        <f>IF(SUM($G33:$G36)+SUM($Q33:$Q36)&gt;0,SUM(G33:G36),"")</f>
        <v>531</v>
      </c>
      <c r="H37" s="27">
        <f>IF(ISNUMBER($G37),SUM(H33:H36),"")</f>
        <v>2.5</v>
      </c>
      <c r="I37" s="99"/>
      <c r="K37" s="96">
        <v>25503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161</v>
      </c>
      <c r="P37" s="28">
        <f>IF(ISNUMBER($G37),SUM(P33:P36),"")</f>
        <v>6</v>
      </c>
      <c r="Q37" s="29">
        <f>IF(SUM($G33:$G36)+SUM($Q33:$Q36)&gt;0,SUM(Q33:Q36),"")</f>
        <v>524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2218</v>
      </c>
      <c r="E39" s="34">
        <f>IF(ISNUMBER($G39),SUM(E12,E17,E22,E27,E32,E37),"")</f>
        <v>1084</v>
      </c>
      <c r="F39" s="34">
        <f>IF(ISNUMBER($G39),SUM(F12,F17,F22,F27,F32,F37),"")</f>
        <v>30</v>
      </c>
      <c r="G39" s="35">
        <f>IF(SUM($G$8:$G$37)+SUM($Q$8:$Q$37)&gt;0,SUM(G12,G17,G22,G27,G32,G37),"")</f>
        <v>3302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2228</v>
      </c>
      <c r="O39" s="34">
        <f>IF(ISNUMBER($G39),SUM(O12,O17,O22,O27,O32,O37),"")</f>
        <v>1016</v>
      </c>
      <c r="P39" s="34">
        <f>IF(ISNUMBER($G39),SUM(P12,P17,P22,P27,P32,P37),"")</f>
        <v>32</v>
      </c>
      <c r="Q39" s="35">
        <f>IF(SUM($G$8:$G$37)+SUM($Q$8:$Q$37)&gt;0,SUM(Q12,Q17,Q22,Q27,Q32,Q37),"")</f>
        <v>3244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KK Blansko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31</v>
      </c>
      <c r="B57" s="72" t="s">
        <v>67</v>
      </c>
      <c r="C57" s="73"/>
      <c r="D57" s="63">
        <v>26005</v>
      </c>
      <c r="E57" s="72" t="s">
        <v>68</v>
      </c>
      <c r="F57" s="75"/>
      <c r="G57" s="75"/>
      <c r="H57" s="73"/>
      <c r="I57" s="63">
        <v>14807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2024-09-28T17:34:02Z</dcterms:modified>
</cp:coreProperties>
</file>